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229\27.02.2026-3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8" i="1" s="1"/>
  <c r="A19" i="1" s="1"/>
  <c r="A13" i="1"/>
  <c r="G20" i="1" l="1"/>
</calcChain>
</file>

<file path=xl/sharedStrings.xml><?xml version="1.0" encoding="utf-8"?>
<sst xmlns="http://schemas.openxmlformats.org/spreadsheetml/2006/main" count="66" uniqueCount="49">
  <si>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</si>
  <si>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</si>
  <si>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</si>
  <si>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</si>
  <si>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</si>
  <si>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</si>
  <si>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</si>
  <si>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</si>
  <si>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</si>
  <si>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</si>
  <si>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</si>
  <si>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</si>
  <si>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</si>
  <si>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</si>
  <si>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</si>
  <si>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</si>
  <si>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</si>
  <si>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</si>
  <si>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</si>
  <si>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</si>
  <si>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</si>
  <si>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</si>
  <si>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</si>
  <si>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DBV2300001</t>
  </si>
  <si>
    <t>НВЛ</t>
  </si>
  <si>
    <t>10122056</t>
  </si>
  <si>
    <t>Сапоги ФУЛГАРД 1 КпПЭКЩ р.40</t>
  </si>
  <si>
    <t>ПАР</t>
  </si>
  <si>
    <t>DBV2300006</t>
  </si>
  <si>
    <t>1809854</t>
  </si>
  <si>
    <t>Жилет сигнальный повышенной видимости (2 класс защиты) из огнестойкой антиэлектростатической флуоресцентной ткани желтого цвета и св етовозвращающими полосами. Световозвращающие полосы шириной не менее 50 мм, должны обеспечивать визуальное обозначение те</t>
  </si>
  <si>
    <t>ШТ</t>
  </si>
  <si>
    <t>DBV2400001</t>
  </si>
  <si>
    <t>10262722</t>
  </si>
  <si>
    <t>Ботинки зимние мод.325 Тм КП КС Учул р.45</t>
  </si>
  <si>
    <t>DBV2400002</t>
  </si>
  <si>
    <t>10262705</t>
  </si>
  <si>
    <t>Ботинки зимние мод.325 Тм КП КС Учул р.46</t>
  </si>
  <si>
    <t>DBV2300002</t>
  </si>
  <si>
    <t>1809840</t>
  </si>
  <si>
    <t>DBV2300005</t>
  </si>
  <si>
    <t>10120935</t>
  </si>
  <si>
    <t>1809839</t>
  </si>
  <si>
    <t>Ботинки ФУЛГАРД 2 КпПЭКЩ р.45</t>
  </si>
  <si>
    <t>Жилет сигнальный повышенной видимости (2 класс защиты) из огнестойкой антиэлектростатической флуоресцентной ткани желтого цвета и св етовозвращающими полосами. Световозвращающие полосы шириной не менее 50 мм. Возможность использования поверх зимней спецо</t>
  </si>
  <si>
    <t>1809853</t>
  </si>
  <si>
    <t>Наименование лота:  "Ботинки зимние мод.325 Тм КП КС Учул, Жилет сигнальный повышенной видимости, Сапоги ФУЛГАРД 1 КпПЭКЩ"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</si>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</sst>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M24" sqref="M2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46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48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47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2</v>
      </c>
      <c r="H12" s="32">
        <v>2524.0650000000001</v>
      </c>
      <c r="I12" s="27">
        <v>45261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31</v>
      </c>
      <c r="G13" s="33">
        <v>44</v>
      </c>
      <c r="H13" s="32">
        <v>1267.1849999999999</v>
      </c>
      <c r="I13" s="27">
        <v>45124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9" si="0">1+A13</f>
        <v>3</v>
      </c>
      <c r="B14" s="25" t="s">
        <v>32</v>
      </c>
      <c r="C14" s="25" t="s">
        <v>24</v>
      </c>
      <c r="D14" s="25" t="s">
        <v>33</v>
      </c>
      <c r="E14" s="26" t="s">
        <v>34</v>
      </c>
      <c r="F14" s="25" t="s">
        <v>27</v>
      </c>
      <c r="G14" s="33">
        <v>3</v>
      </c>
      <c r="H14" s="32">
        <v>7364.9475000000002</v>
      </c>
      <c r="I14" s="27">
        <v>45323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35</v>
      </c>
      <c r="C15" s="25" t="s">
        <v>24</v>
      </c>
      <c r="D15" s="25" t="s">
        <v>36</v>
      </c>
      <c r="E15" s="26" t="s">
        <v>37</v>
      </c>
      <c r="F15" s="25" t="s">
        <v>27</v>
      </c>
      <c r="G15" s="33">
        <v>1</v>
      </c>
      <c r="H15" s="32">
        <v>7364.9475000000002</v>
      </c>
      <c r="I15" s="27">
        <v>45323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38</v>
      </c>
      <c r="C16" s="25" t="s">
        <v>24</v>
      </c>
      <c r="D16" s="25" t="s">
        <v>39</v>
      </c>
      <c r="E16" s="26" t="s">
        <v>30</v>
      </c>
      <c r="F16" s="25" t="s">
        <v>31</v>
      </c>
      <c r="G16" s="33">
        <v>1</v>
      </c>
      <c r="H16" s="32">
        <v>1433.07</v>
      </c>
      <c r="I16" s="27">
        <v>45124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40</v>
      </c>
      <c r="C17" s="25" t="s">
        <v>24</v>
      </c>
      <c r="D17" s="25" t="s">
        <v>41</v>
      </c>
      <c r="E17" s="26" t="s">
        <v>43</v>
      </c>
      <c r="F17" s="25" t="s">
        <v>27</v>
      </c>
      <c r="G17" s="33">
        <v>14</v>
      </c>
      <c r="H17" s="32">
        <v>2609.83</v>
      </c>
      <c r="I17" s="27">
        <v>45261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40</v>
      </c>
      <c r="C18" s="25" t="s">
        <v>24</v>
      </c>
      <c r="D18" s="25" t="s">
        <v>42</v>
      </c>
      <c r="E18" s="26" t="s">
        <v>44</v>
      </c>
      <c r="F18" s="25" t="s">
        <v>31</v>
      </c>
      <c r="G18" s="33">
        <v>31</v>
      </c>
      <c r="H18" s="32">
        <v>1433.07</v>
      </c>
      <c r="I18" s="27">
        <v>45261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28</v>
      </c>
      <c r="C19" s="25" t="s">
        <v>24</v>
      </c>
      <c r="D19" s="25" t="s">
        <v>45</v>
      </c>
      <c r="E19" s="26" t="s">
        <v>30</v>
      </c>
      <c r="F19" s="25" t="s">
        <v>31</v>
      </c>
      <c r="G19" s="33">
        <v>62</v>
      </c>
      <c r="H19" s="32">
        <v>1319.52</v>
      </c>
      <c r="I19" s="27">
        <v>45352</v>
      </c>
      <c r="J19" s="21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38" t="s">
        <v>7</v>
      </c>
      <c r="B20" s="39"/>
      <c r="C20" s="39"/>
      <c r="D20" s="39"/>
      <c r="E20" s="40"/>
      <c r="F20" s="28"/>
      <c r="G20" s="29">
        <f>SUM(G12:G19)</f>
        <v>158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53"/>
      <c r="B21" s="54"/>
      <c r="C21" s="54"/>
      <c r="D21" s="54"/>
      <c r="E21" s="54"/>
      <c r="F21" s="54"/>
      <c r="G21" s="54"/>
      <c r="H21" s="54"/>
      <c r="I21" s="55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1" t="s">
        <v>8</v>
      </c>
      <c r="B22" s="42"/>
      <c r="C22" s="42"/>
      <c r="D22" s="42"/>
      <c r="E22" s="43"/>
      <c r="F22" s="44" t="s">
        <v>14</v>
      </c>
      <c r="G22" s="44"/>
      <c r="H22" s="44"/>
      <c r="I22" s="44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1" t="s">
        <v>9</v>
      </c>
      <c r="B23" s="42"/>
      <c r="C23" s="42"/>
      <c r="D23" s="42"/>
      <c r="E23" s="43"/>
      <c r="F23" s="52" t="s">
        <v>13</v>
      </c>
      <c r="G23" s="52"/>
      <c r="H23" s="52"/>
      <c r="I23" s="52"/>
      <c r="Q23" s="12"/>
    </row>
    <row r="24" spans="1:17" s="4" customFormat="1" ht="33.75" customHeight="1" x14ac:dyDescent="0.25">
      <c r="A24" s="41" t="s">
        <v>15</v>
      </c>
      <c r="B24" s="42"/>
      <c r="C24" s="42"/>
      <c r="D24" s="42"/>
      <c r="E24" s="43"/>
      <c r="F24" s="52" t="s">
        <v>12</v>
      </c>
      <c r="G24" s="52"/>
      <c r="H24" s="52"/>
      <c r="I24" s="52"/>
      <c r="Q24" s="12"/>
    </row>
    <row r="25" spans="1:17" ht="121.5" customHeight="1" x14ac:dyDescent="0.25">
      <c r="A25" s="56" t="s">
        <v>17</v>
      </c>
      <c r="B25" s="57"/>
      <c r="C25" s="57"/>
      <c r="D25" s="57"/>
      <c r="E25" s="58"/>
      <c r="F25" s="59" t="s">
        <v>18</v>
      </c>
      <c r="G25" s="59"/>
      <c r="H25" s="59"/>
      <c r="I25" s="59"/>
    </row>
    <row r="26" spans="1:17" ht="43.5" customHeight="1" x14ac:dyDescent="0.3">
      <c r="A26" s="60"/>
      <c r="B26" s="60"/>
      <c r="C26" s="60"/>
      <c r="D26" s="60"/>
      <c r="E26" s="60"/>
      <c r="F26" s="61"/>
      <c r="G26" s="61"/>
      <c r="H26" s="61"/>
      <c r="I26" s="61"/>
      <c r="J26" s="35"/>
      <c r="K26" s="35"/>
    </row>
    <row r="27" spans="1:17" ht="44.25" customHeight="1" x14ac:dyDescent="0.25">
      <c r="A27" s="51"/>
      <c r="B27" s="51"/>
      <c r="C27" s="51"/>
      <c r="D27" s="51"/>
      <c r="E27" s="51"/>
      <c r="F27" s="36"/>
      <c r="G27" s="62"/>
      <c r="H27" s="62"/>
      <c r="I27" s="62"/>
      <c r="J27" s="62"/>
      <c r="K27" s="62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A27:E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  <mergeCell ref="G27:K27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2026-02-27T06:47:22Z</dcterms:modified>
</cp:coreProperties>
</file>